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025" windowWidth="15120" windowHeight="6090"/>
  </bookViews>
  <sheets>
    <sheet name="Приложение 1" sheetId="88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1'!$A$1:$F$90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37" i="88" l="1"/>
  <c r="F26" i="88" l="1"/>
  <c r="E26" i="88"/>
  <c r="D26" i="88"/>
  <c r="D18" i="88" l="1"/>
  <c r="F70" i="88"/>
  <c r="E70" i="88"/>
  <c r="D70" i="88"/>
  <c r="F71" i="88"/>
  <c r="E71" i="88"/>
  <c r="D71" i="88"/>
  <c r="F49" i="88"/>
  <c r="E49" i="88"/>
  <c r="E48" i="88" s="1"/>
  <c r="E29" i="88" s="1"/>
  <c r="E28" i="88" s="1"/>
  <c r="D49" i="88"/>
  <c r="F48" i="88" l="1"/>
  <c r="F29" i="88" s="1"/>
  <c r="F28" i="88" s="1"/>
  <c r="D48" i="88"/>
  <c r="D29" i="88" s="1"/>
  <c r="D28" i="88" s="1"/>
  <c r="F37" i="88"/>
  <c r="E37" i="88"/>
  <c r="F30" i="88" l="1"/>
  <c r="E30" i="88"/>
  <c r="D30" i="88"/>
  <c r="D82" i="88" l="1"/>
  <c r="F64" i="88"/>
  <c r="E64" i="88"/>
  <c r="D64" i="88"/>
  <c r="F63" i="88"/>
  <c r="E63" i="88"/>
  <c r="D63" i="88"/>
  <c r="F18" i="88"/>
  <c r="E18" i="88" l="1"/>
  <c r="D90" i="88"/>
  <c r="F90" i="88"/>
  <c r="E90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<sst xmlns="http://schemas.openxmlformats.org/spreadsheetml/2006/main" count="4570" uniqueCount="687">
  <si>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</si>
  <si>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</si>
  <si>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</si>
  <si>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</si>
  <si>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</si>
  <si>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</si>
  <si>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</si>
  <si>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</si>
  <si>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</si>
  <si>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</si>
  <si>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</si>
  <si>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</si>
  <si>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</si>
  <si>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</si>
  <si>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</si>
  <si>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</si>
  <si>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</si>
  <si>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</si>
  <si>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</si>
  <si>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</si>
  <si>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</si>
  <si>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</si>
  <si>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</si>
  <si>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</si>
  <si>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</si>
  <si>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</si>
  <si>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</si>
  <si>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</si>
  <si>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</si>
  <si>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</si>
  <si>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</si>
  <si>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</si>
  <si>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</si>
  <si>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</si>
  <si>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</si>
  <si>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</si>
  <si>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</si>
  <si>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</si>
  <si>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</si>
  <si>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</si>
  <si>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</si>
  <si>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</si>
  <si>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</si>
  <si>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</si>
  <si>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</si>
  <si>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</si>
  <si>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</si>
  <si>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</si>
  <si>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</si>
  <si>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</si>
  <si>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</si>
  <si>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</si>
  <si>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</si>
  <si>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</si>
  <si>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</si>
  <si>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</si>
  <si>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</si>
  <si>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</si>
  <si>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</si>
  <si>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</si>
  <si>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</si>
  <si>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</si>
  <si>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</si>
  <si>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</si>
  <si>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</si>
  <si>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</si>
  <si>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</si>
  <si>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</si>
  <si>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</si>
  <si>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</si>
  <si>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</si>
  <si>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</si>
  <si>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</si>
  <si>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</si>
  <si>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</si>
  <si>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</si>
  <si>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</si>
  <si>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</si>
  <si>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</si>
  <si>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</si>
  <si>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</si>
  <si>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</si>
  <si>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</si>
  <si>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</si>
  <si>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</si>
  <si>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</si>
  <si>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</si>
  <si>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</si>
  <si>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</si>
  <si>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</si>
  <si>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</si>
  <si>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</si>
  <si>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</si>
  <si>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</si>
  <si>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</si>
  <si>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</si>
  <si>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</si>
  <si>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</si>
  <si>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</si>
  <si>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</si>
  <si>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</si>
  <si>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</si>
  <si>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</si>
  <si>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</si>
  <si>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</si>
  <si>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</si>
  <si>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</si>
  <si>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</si>
  <si>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</si>
  <si>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</si>
  <si>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</si>
  <si>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</si>
  <si>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</si>
  <si>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</si>
  <si>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</si>
  <si>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</si>
  <si>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</si>
  <si>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</si>
  <si>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</si>
  <si>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</si>
  <si>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</si>
  <si>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</si>
  <si>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</si>
  <si>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</si>
  <si>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</si>
  <si>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</si>
  <si>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</si>
  <si>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</si>
  <si>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</si>
  <si>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</si>
  <si>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</si>
  <si>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</si>
  <si>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</si>
  <si>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</si>
  <si>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</si>
  <si>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</si>
  <si>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</si>
  <si>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</si>
  <si>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</si>
  <si>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</si>
  <si>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</si>
  <si>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</si>
  <si>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</si>
  <si>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</si>
  <si>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</si>
  <si>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</si>
  <si>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</si>
  <si>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</si>
  <si>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</si>
  <si>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</si>
  <si>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</si>
  <si>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</si>
  <si>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</si>
  <si>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</si>
  <si>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</si>
  <si>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</si>
  <si>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</si>
  <si>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</si>
  <si>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</si>
  <si>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</si>
  <si>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</si>
  <si>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</si>
  <si>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</si>
  <si>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</si>
  <si>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</si>
  <si>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</si>
  <si>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</si>
  <si>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</si>
  <si>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</si>
  <si>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</si>
  <si>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</si>
  <si>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</si>
  <si>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</si>
  <si>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</si>
  <si>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</si>
  <si>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</si>
  <si>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</si>
  <si>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</si>
  <si>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</si>
  <si>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</si>
  <si>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</si>
  <si>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</si>
  <si>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</si>
  <si>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</si>
  <si>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</si>
  <si>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</si>
  <si>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</si>
  <si>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</si>
  <si>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</si>
  <si>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</si>
  <si>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</si>
  <si>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</si>
  <si>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</si>
  <si>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</si>
  <si>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</si>
  <si>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</si>
  <si>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</si>
  <si>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</si>
  <si>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</si>
  <si>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</si>
  <si>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</si>
  <si>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</si>
  <si>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</si>
  <si>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</si>
  <si>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</si>
  <si>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</si>
  <si>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</si>
  <si>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</si>
  <si>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</si>
  <si>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</si>
  <si>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</si>
  <si>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</si>
  <si>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</si>
  <si>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</si>
  <si>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</si>
  <si>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</si>
  <si>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</si>
  <si>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</si>
  <si>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</si>
  <si>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</si>
  <si>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</si>
  <si>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</si>
  <si>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</si>
  <si>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</si>
  <si>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</si>
  <si>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</si>
  <si>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</si>
  <si>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</si>
  <si>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</si>
  <si>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</si>
  <si>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</si>
  <si>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</si>
  <si>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</si>
  <si>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</si>
  <si>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</si>
  <si>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</si>
  <si>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</si>
  <si>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</si>
  <si>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</si>
  <si>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</si>
  <si>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</si>
  <si>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</si>
  <si>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</si>
  <si>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</si>
  <si>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</si>
  <si>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</si>
  <si>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</si>
  <si>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</si>
  <si>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</si>
  <si>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</si>
  <si>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</si>
  <si>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</si>
  <si>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</si>
  <si>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</si>
  <si>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</si>
  <si>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</si>
  <si>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</si>
  <si>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</si>
  <si>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</si>
  <si>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</si>
  <si>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</si>
  <si>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</si>
  <si>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</si>
  <si>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</si>
  <si>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</si>
  <si>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</si>
  <si>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</si>
  <si>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</si>
  <si>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</si>
  <si>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</si>
  <si>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</si>
  <si>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</si>
  <si>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</si>
  <si>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</si>
  <si>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</si>
  <si>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</si>
  <si>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</si>
  <si>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</si>
  <si>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</si>
  <si>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</si>
  <si>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</si>
  <si>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</si>
  <si>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</si>
  <si>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</si>
  <si>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</si>
  <si>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</si>
  <si>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</si>
  <si>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</si>
  <si>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</si>
  <si>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</si>
  <si>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</si>
  <si>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</si>
  <si>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</si>
  <si>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</si>
  <si>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</si>
  <si>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</si>
  <si>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</si>
  <si>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</si>
  <si>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</si>
  <si>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</si>
  <si>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</si>
  <si>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</si>
  <si>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</si>
  <si>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</si>
  <si>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</si>
  <si>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</si>
  <si>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</si>
  <si>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</si>
  <si>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</si>
  <si>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</si>
  <si>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</si>
  <si>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</si>
  <si>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</si>
  <si>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</si>
  <si>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</si>
  <si>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</si>
  <si>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</si>
  <si>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</si>
  <si>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</si>
  <si>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</si>
  <si>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</si>
  <si>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</si>
  <si>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</si>
  <si>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</si>
  <si>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</si>
  <si>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</si>
  <si>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</si>
  <si>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</si>
  <si>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</si>
  <si>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</si>
  <si>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</si>
  <si>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</si>
  <si>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</si>
  <si>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</si>
  <si>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</si>
  <si>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</si>
  <si>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</si>
  <si>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</si>
  <si>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</si>
  <si>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</si>
  <si>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</si>
  <si>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</si>
  <si>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</si>
  <si>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</si>
  <si>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</si>
  <si>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</si>
  <si>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</si>
  <si>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</si>
  <si>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</si>
  <si>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</si>
  <si>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</si>
  <si>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</si>
  <si>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</si>
  <si>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</si>
  <si>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</si>
  <si>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</si>
  <si>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</si>
  <si>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</si>
  <si>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</si>
  <si>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</si>
  <si>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</si>
  <si>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</si>
  <si>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</si>
  <si>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</si>
  <si>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</si>
  <si>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</si>
  <si>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</si>
  <si>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</si>
  <si>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</si>
  <si>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</si>
  <si>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</si>
  <si>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</si>
  <si>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</si>
  <si>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</si>
  <si>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</si>
  <si>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</si>
  <si>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</si>
  <si>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</si>
  <si>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</si>
  <si>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</si>
  <si>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</si>
  <si>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</si>
  <si>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</si>
  <si>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</si>
  <si>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</si>
  <si>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</si>
  <si>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</si>
  <si>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</si>
  <si>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</si>
  <si>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</si>
  <si>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</si>
  <si>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</si>
  <si>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</si>
  <si>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</si>
  <si>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</si>
  <si>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</si>
  <si>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</si>
  <si>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</si>
  <si>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</si>
  <si>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</si>
  <si>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</si>
  <si>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</si>
  <si>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</si>
  <si>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</si>
  <si>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</si>
  <si>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</si>
  <si>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</si>
  <si>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</si>
  <si>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</si>
  <si>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</si>
  <si>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</si>
  <si>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</si>
  <si>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</si>
  <si>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</si>
  <si>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</si>
  <si>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</si>
  <si>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</si>
  <si>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</si>
  <si>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</si>
  <si>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</si>
  <si>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</si>
  <si>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</si>
  <si>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</si>
  <si>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</si>
  <si>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</si>
  <si>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</si>
  <si>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</si>
  <si>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</si>
  <si>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</si>
  <si>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</si>
  <si>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</si>
  <si>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</si>
  <si>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</si>
  <si>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</si>
  <si>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</si>
  <si>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</si>
  <si>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</si>
  <si>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</si>
  <si>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</si>
  <si>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</si>
  <si>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</si>
  <si>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</si>
  <si>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</si>
  <si>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</si>
  <si>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</si>
  <si>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</si>
  <si>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</si>
  <si>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</si>
  <si>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</si>
  <si>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</si>
  <si>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</si>
  <si>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</si>
  <si>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</si>
  <si>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</si>
  <si>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</si>
  <si>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</si>
  <si>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</si>
  <si>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</si>
  <si>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</si>
  <si>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</si>
  <si>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</si>
  <si>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</si>
  <si>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</si>
  <si>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</si>
  <si>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</si>
  <si>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</si>
  <si>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</si>
  <si>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</si>
  <si>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</si>
  <si>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</si>
  <si>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</si>
  <si>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</si>
  <si>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</si>
  <si>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</si>
  <si>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</si>
  <si>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</si>
  <si>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</si>
  <si>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</si>
  <si>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</si>
  <si>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</si>
  <si>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</si>
  <si>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</si>
  <si>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</si>
  <si>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</si>
  <si>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</si>
  <si>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</si>
  <si>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</si>
  <si>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</si>
  <si>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</si>
  <si>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</si>
  <si>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</si>
  <si>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</si>
  <si>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</si>
  <si>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</si>
  <si>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</si>
  <si>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</si>
  <si>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</si>
  <si>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</si>
  <si>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</si>
  <si>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</si>
  <si>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</si>
  <si>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</si>
  <si>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</si>
  <si>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</si>
  <si>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</si>
  <si>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</si>
  <si>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</si>
  <si>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</si>
  <si>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</si>
  <si>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</si>
  <si>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</si>
  <si>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</si>
  <si>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</si>
  <si>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</si>
  <si>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</si>
  <si>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</si>
  <si>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</si>
  <si>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</si>
  <si>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</si>
  <si>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</si>
  <si>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</si>
  <si>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</si>
  <si>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</si>
  <si>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</si>
  <si>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</si>
  <si>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</si>
  <si>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</si>
  <si>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</si>
  <si>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</si>
  <si>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</si>
  <si>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</si>
  <si>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</si>
  <si>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</si>
  <si>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</si>
  <si>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</si>
  <si>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</si>
  <si>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</si>
  <si>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</si>
  <si>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</si>
  <si>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</si>
  <si>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</si>
  <si>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</si>
  <si>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</si>
  <si>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</si>
  <si>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</si>
  <si>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</si>
  <si>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</si>
  <si>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</si>
  <si>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</si>
  <si>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</si>
  <si>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</si>
  <si>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</si>
  <si>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</si>
  <si>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</si>
  <si>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</si>
  <si>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</si>
  <si>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</si>
  <si>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</si>
  <si>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</si>
  <si>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</si>
  <si>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</si>
  <si>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</si>
  <si>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</si>
  <si>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</si>
  <si>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</si>
  <si>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</si>
  <si>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</si>
  <si>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</si>
  <si>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</si>
  <si>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</si>
  <si>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</si>
  <si>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</si>
  <si>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</si>
  <si>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</si>
  <si>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</si>
  <si>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</si>
  <si>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</si>
  <si>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</si>
  <si>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</si>
  <si>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</si>
  <si>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</si>
  <si>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</si>
  <si>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</si>
  <si>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</si>
  <si>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</si>
  <si>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</si>
  <si>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</si>
  <si>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</si>
  <si>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</si>
  <si>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</si>
  <si>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</si>
  <si>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</si>
  <si>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</si>
  <si>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</si>
  <si>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</si>
  <si>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</si>
  <si>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</si>
  <si>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</si>
  <si>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</si>
  <si>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</si>
  <si>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</si>
  <si>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</si>
  <si>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</si>
  <si>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</si>
  <si>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</si>
  <si>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</si>
  <si>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</si>
  <si>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</si>
  <si>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</si>
  <si>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</si>
  <si>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</si>
  <si>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</si>
  <si>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</si>
  <si>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</si>
  <si>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</si>
  <si>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</si>
  <si>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</si>
  <si>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</si>
  <si>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</si>
  <si>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</si>
  <si>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</si>
  <si>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</si>
  <si>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</si>
  <si>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</si>
  <si>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</si>
  <si>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</si>
  <si>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</si>
  <si>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</si>
  <si>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</si>
  <si>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</si>
  <si>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</si>
  <si>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</si>
  <si>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</si>
  <si>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</si>
  <si>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</si>
  <si>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</si>
  <si>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</si>
  <si>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</si>
  <si>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</si>
  <si>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</si>
  <si>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</si>
  <si>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</si>
  <si>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</si>
  <si>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</si>
  <si>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</si>
  <si>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</si>
  <si>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</si>
  <si>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</si>
  <si>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</si>
  <si>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</si>
  <si>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</si>
  <si>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</si>
  <si>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</si>
  <si>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</si>
  <si>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</si>
  <si>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</si>
  <si>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</si>
  <si>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</si>
  <si>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</si>
  <si>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</si>
  <si>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</si>
  <si>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</si>
  <si>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</si>
  <si>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</si>
  <si>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 xml:space="preserve">к решению Собрания депутатов от______________ №____ 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</si>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</sst>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0" fontId="30" fillId="0" borderId="0" xfId="0" applyFont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93"/>
  <sheetViews>
    <sheetView tabSelected="1" view="pageBreakPreview" topLeftCell="A3" zoomScaleSheetLayoutView="100" workbookViewId="0">
      <selection activeCell="F57" sqref="F57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84"/>
      <c r="E1" s="84"/>
      <c r="F1" s="84"/>
    </row>
    <row r="2" spans="1:10" ht="33.75" hidden="1" customHeight="1" x14ac:dyDescent="0.25">
      <c r="D2" s="85"/>
      <c r="E2" s="85"/>
      <c r="F2" s="85"/>
    </row>
    <row r="3" spans="1:10" ht="15.75" customHeight="1" x14ac:dyDescent="0.25">
      <c r="A3" s="38"/>
      <c r="B3" s="38"/>
      <c r="C3" s="38"/>
      <c r="D3" s="84" t="s">
        <v>460</v>
      </c>
      <c r="E3" s="84"/>
      <c r="F3" s="84"/>
      <c r="G3" s="38"/>
      <c r="H3" s="38"/>
      <c r="I3" s="6"/>
      <c r="J3" s="6"/>
    </row>
    <row r="4" spans="1:10" ht="36.75" customHeight="1" x14ac:dyDescent="0.25">
      <c r="A4" s="39"/>
      <c r="B4" s="39"/>
      <c r="C4" s="39"/>
      <c r="D4" s="85" t="s">
        <v>664</v>
      </c>
      <c r="E4" s="85"/>
      <c r="F4" s="85"/>
      <c r="G4" s="39"/>
      <c r="H4" s="39"/>
      <c r="I4" s="6"/>
      <c r="J4" s="6"/>
    </row>
    <row r="5" spans="1:10" x14ac:dyDescent="0.25">
      <c r="A5" s="2"/>
    </row>
    <row r="6" spans="1:10" ht="0.75" customHeight="1" x14ac:dyDescent="0.25"/>
    <row r="7" spans="1:10" hidden="1" x14ac:dyDescent="0.25">
      <c r="A7" s="1"/>
    </row>
    <row r="8" spans="1:10" ht="18.75" hidden="1" x14ac:dyDescent="0.3">
      <c r="A8" s="4"/>
    </row>
    <row r="9" spans="1:10" ht="18.75" hidden="1" x14ac:dyDescent="0.3">
      <c r="A9" s="5"/>
    </row>
    <row r="10" spans="1:10" ht="18.75" x14ac:dyDescent="0.3">
      <c r="A10" s="83" t="s">
        <v>631</v>
      </c>
      <c r="B10" s="83"/>
      <c r="C10" s="83"/>
      <c r="D10" s="83"/>
      <c r="E10" s="83"/>
      <c r="F10" s="83"/>
      <c r="G10" s="8"/>
      <c r="H10" s="8"/>
      <c r="I10" s="8"/>
      <c r="J10" s="8"/>
    </row>
    <row r="11" spans="1:10" s="34" customFormat="1" ht="19.5" x14ac:dyDescent="0.35">
      <c r="A11" s="83" t="s">
        <v>684</v>
      </c>
      <c r="B11" s="83"/>
      <c r="C11" s="83"/>
      <c r="D11" s="83"/>
      <c r="E11" s="83"/>
      <c r="F11" s="83"/>
      <c r="G11" s="33"/>
      <c r="H11" s="33"/>
      <c r="I11" s="33"/>
      <c r="J11" s="33"/>
    </row>
    <row r="12" spans="1:10" ht="18.75" hidden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</row>
    <row r="13" spans="1:10" ht="15.75" x14ac:dyDescent="0.25">
      <c r="A13" s="88" t="s">
        <v>456</v>
      </c>
      <c r="B13" s="88"/>
      <c r="C13" s="88"/>
      <c r="D13" s="88"/>
      <c r="E13" s="88"/>
      <c r="F13" s="88"/>
      <c r="G13" s="6"/>
      <c r="H13" s="6"/>
      <c r="I13" s="6"/>
      <c r="J13" s="6"/>
    </row>
    <row r="14" spans="1:10" ht="11.25" customHeight="1" x14ac:dyDescent="0.25">
      <c r="A14" s="89" t="s">
        <v>2</v>
      </c>
      <c r="B14" s="90"/>
      <c r="C14" s="89" t="s">
        <v>3</v>
      </c>
      <c r="D14" s="91" t="s">
        <v>0</v>
      </c>
      <c r="E14" s="91"/>
      <c r="F14" s="91"/>
    </row>
    <row r="15" spans="1:10" x14ac:dyDescent="0.25">
      <c r="A15" s="90"/>
      <c r="B15" s="90"/>
      <c r="C15" s="90"/>
      <c r="D15" s="91"/>
      <c r="E15" s="91"/>
      <c r="F15" s="91"/>
    </row>
    <row r="16" spans="1:10" ht="15.75" x14ac:dyDescent="0.25">
      <c r="A16" s="90"/>
      <c r="B16" s="90"/>
      <c r="C16" s="90"/>
      <c r="D16" s="63" t="s">
        <v>462</v>
      </c>
      <c r="E16" s="11" t="s">
        <v>638</v>
      </c>
      <c r="F16" s="11" t="s">
        <v>665</v>
      </c>
    </row>
    <row r="17" spans="1:8" ht="15.75" x14ac:dyDescent="0.25">
      <c r="A17" s="89">
        <v>1</v>
      </c>
      <c r="B17" s="89"/>
      <c r="C17" s="62">
        <v>2</v>
      </c>
      <c r="D17" s="12">
        <v>3</v>
      </c>
      <c r="E17" s="11">
        <v>4</v>
      </c>
      <c r="F17" s="11">
        <v>5</v>
      </c>
    </row>
    <row r="18" spans="1:8" ht="30.75" customHeight="1" x14ac:dyDescent="0.25">
      <c r="A18" s="92" t="s">
        <v>1</v>
      </c>
      <c r="B18" s="92"/>
      <c r="C18" s="56" t="s">
        <v>4</v>
      </c>
      <c r="D18" s="73">
        <f>D19+D20+D21+D22+D23+D24+D25+D26+D27</f>
        <v>34201.300000000003</v>
      </c>
      <c r="E18" s="73">
        <f>E19+E20+E21+E22+E23+E24+E27+E26</f>
        <v>20266.5</v>
      </c>
      <c r="F18" s="73">
        <f>F19+F20+F21+F22+F23+F24+F27+F26</f>
        <v>25233.5</v>
      </c>
    </row>
    <row r="19" spans="1:8" ht="19.5" customHeight="1" x14ac:dyDescent="0.25">
      <c r="A19" s="87" t="s">
        <v>5</v>
      </c>
      <c r="B19" s="87"/>
      <c r="C19" s="57" t="s">
        <v>6</v>
      </c>
      <c r="D19" s="74">
        <v>11500</v>
      </c>
      <c r="E19" s="74">
        <v>11800</v>
      </c>
      <c r="F19" s="74">
        <v>11800</v>
      </c>
    </row>
    <row r="20" spans="1:8" ht="41.25" customHeight="1" x14ac:dyDescent="0.25">
      <c r="A20" s="87" t="s">
        <v>7</v>
      </c>
      <c r="B20" s="87"/>
      <c r="C20" s="58" t="s">
        <v>8</v>
      </c>
      <c r="D20" s="74">
        <v>2337</v>
      </c>
      <c r="E20" s="74">
        <v>2512</v>
      </c>
      <c r="F20" s="74">
        <v>2512</v>
      </c>
    </row>
    <row r="21" spans="1:8" ht="21" customHeight="1" x14ac:dyDescent="0.25">
      <c r="A21" s="87" t="s">
        <v>9</v>
      </c>
      <c r="B21" s="87"/>
      <c r="C21" s="57" t="s">
        <v>10</v>
      </c>
      <c r="D21" s="74">
        <v>121</v>
      </c>
      <c r="E21" s="74">
        <v>22</v>
      </c>
      <c r="F21" s="74">
        <v>22</v>
      </c>
    </row>
    <row r="22" spans="1:8" ht="22.5" customHeight="1" x14ac:dyDescent="0.25">
      <c r="A22" s="87" t="s">
        <v>11</v>
      </c>
      <c r="B22" s="87"/>
      <c r="C22" s="57" t="s">
        <v>12</v>
      </c>
      <c r="D22" s="74">
        <v>1470</v>
      </c>
      <c r="E22" s="74">
        <v>1329.7</v>
      </c>
      <c r="F22" s="74">
        <v>1334.7</v>
      </c>
    </row>
    <row r="23" spans="1:8" ht="41.25" customHeight="1" x14ac:dyDescent="0.25">
      <c r="A23" s="87" t="s">
        <v>13</v>
      </c>
      <c r="B23" s="87"/>
      <c r="C23" s="58" t="s">
        <v>14</v>
      </c>
      <c r="D23" s="74">
        <v>1259.3</v>
      </c>
      <c r="E23" s="74">
        <v>1084.3</v>
      </c>
      <c r="F23" s="74">
        <v>1079.3</v>
      </c>
    </row>
    <row r="24" spans="1:8" ht="29.25" customHeight="1" x14ac:dyDescent="0.25">
      <c r="A24" s="87" t="s">
        <v>15</v>
      </c>
      <c r="B24" s="87"/>
      <c r="C24" s="58" t="s">
        <v>16</v>
      </c>
      <c r="D24" s="74">
        <v>10</v>
      </c>
      <c r="E24" s="74">
        <v>270</v>
      </c>
      <c r="F24" s="74">
        <v>270</v>
      </c>
    </row>
    <row r="25" spans="1:8" ht="29.25" customHeight="1" x14ac:dyDescent="0.25">
      <c r="A25" s="87" t="s">
        <v>658</v>
      </c>
      <c r="B25" s="87"/>
      <c r="C25" s="58" t="s">
        <v>659</v>
      </c>
      <c r="D25" s="74">
        <v>0</v>
      </c>
      <c r="E25" s="74"/>
      <c r="F25" s="74"/>
    </row>
    <row r="26" spans="1:8" ht="29.25" customHeight="1" x14ac:dyDescent="0.25">
      <c r="A26" s="87" t="s">
        <v>27</v>
      </c>
      <c r="B26" s="87"/>
      <c r="C26" s="58" t="s">
        <v>457</v>
      </c>
      <c r="D26" s="74">
        <f>18969.6+330+103-1908.6</f>
        <v>17494</v>
      </c>
      <c r="E26" s="74">
        <f>80+3158.5</f>
        <v>3238.5</v>
      </c>
      <c r="F26" s="74">
        <f>80+8125.5</f>
        <v>8205.5</v>
      </c>
      <c r="H26" s="13"/>
    </row>
    <row r="27" spans="1:8" ht="18" customHeight="1" x14ac:dyDescent="0.25">
      <c r="A27" s="87" t="s">
        <v>17</v>
      </c>
      <c r="B27" s="87"/>
      <c r="C27" s="57" t="s">
        <v>18</v>
      </c>
      <c r="D27" s="74">
        <v>10</v>
      </c>
      <c r="E27" s="74">
        <v>10</v>
      </c>
      <c r="F27" s="74">
        <v>10</v>
      </c>
    </row>
    <row r="28" spans="1:8" ht="20.25" customHeight="1" x14ac:dyDescent="0.25">
      <c r="A28" s="92" t="s">
        <v>19</v>
      </c>
      <c r="B28" s="92"/>
      <c r="C28" s="59" t="s">
        <v>20</v>
      </c>
      <c r="D28" s="75">
        <f>D29</f>
        <v>53906.099999999991</v>
      </c>
      <c r="E28" s="75">
        <f>E29</f>
        <v>44697.599999999991</v>
      </c>
      <c r="F28" s="75">
        <f>F29</f>
        <v>42518.5</v>
      </c>
    </row>
    <row r="29" spans="1:8" ht="45" customHeight="1" x14ac:dyDescent="0.25">
      <c r="A29" s="87" t="s">
        <v>21</v>
      </c>
      <c r="B29" s="87"/>
      <c r="C29" s="58" t="s">
        <v>647</v>
      </c>
      <c r="D29" s="76">
        <f>D30+D37+D48+D70</f>
        <v>53906.099999999991</v>
      </c>
      <c r="E29" s="76">
        <f>E30+E37+E48+E70</f>
        <v>44697.599999999991</v>
      </c>
      <c r="F29" s="76">
        <f>F30+F37+F48+F70</f>
        <v>42518.5</v>
      </c>
    </row>
    <row r="30" spans="1:8" ht="33" customHeight="1" x14ac:dyDescent="0.25">
      <c r="A30" s="93" t="s">
        <v>520</v>
      </c>
      <c r="B30" s="93"/>
      <c r="C30" s="60" t="s">
        <v>22</v>
      </c>
      <c r="D30" s="75">
        <f>D33+D35</f>
        <v>30082.800000000003</v>
      </c>
      <c r="E30" s="75">
        <f>E33+E35</f>
        <v>21399.8</v>
      </c>
      <c r="F30" s="75">
        <f>F33+F35</f>
        <v>17379.400000000001</v>
      </c>
    </row>
    <row r="31" spans="1:8" ht="31.5" hidden="1" customHeight="1" x14ac:dyDescent="0.25">
      <c r="A31" s="87"/>
      <c r="B31" s="87"/>
      <c r="C31" s="58"/>
      <c r="D31" s="76"/>
      <c r="E31" s="76"/>
      <c r="F31" s="76"/>
    </row>
    <row r="32" spans="1:8" ht="39" hidden="1" customHeight="1" x14ac:dyDescent="0.25">
      <c r="A32" s="87"/>
      <c r="B32" s="87"/>
      <c r="C32" s="58"/>
      <c r="D32" s="76"/>
      <c r="E32" s="76"/>
      <c r="F32" s="76"/>
    </row>
    <row r="33" spans="1:9" ht="41.25" customHeight="1" x14ac:dyDescent="0.25">
      <c r="A33" s="86" t="s">
        <v>639</v>
      </c>
      <c r="B33" s="86"/>
      <c r="C33" s="66" t="s">
        <v>640</v>
      </c>
      <c r="D33" s="77">
        <v>21437.7</v>
      </c>
      <c r="E33" s="77">
        <v>21399.8</v>
      </c>
      <c r="F33" s="77">
        <v>17379.400000000001</v>
      </c>
    </row>
    <row r="34" spans="1:9" ht="12.75" hidden="1" customHeight="1" x14ac:dyDescent="0.25">
      <c r="A34" s="86"/>
      <c r="B34" s="86"/>
      <c r="C34" s="67"/>
      <c r="D34" s="77"/>
      <c r="E34" s="77"/>
      <c r="F34" s="77"/>
    </row>
    <row r="35" spans="1:9" ht="33.75" customHeight="1" x14ac:dyDescent="0.25">
      <c r="A35" s="86" t="s">
        <v>666</v>
      </c>
      <c r="B35" s="86"/>
      <c r="C35" s="67" t="s">
        <v>667</v>
      </c>
      <c r="D35" s="77">
        <v>8645.1</v>
      </c>
      <c r="E35" s="77">
        <v>0</v>
      </c>
      <c r="F35" s="77">
        <v>0</v>
      </c>
      <c r="I35" s="35"/>
    </row>
    <row r="36" spans="1:9" ht="46.5" hidden="1" customHeight="1" x14ac:dyDescent="0.25">
      <c r="A36" s="87"/>
      <c r="B36" s="87"/>
      <c r="C36" s="58"/>
      <c r="D36" s="76"/>
      <c r="E36" s="76"/>
      <c r="F36" s="76"/>
      <c r="I36" s="35"/>
    </row>
    <row r="37" spans="1:9" ht="34.5" customHeight="1" x14ac:dyDescent="0.25">
      <c r="A37" s="96" t="s">
        <v>521</v>
      </c>
      <c r="B37" s="96"/>
      <c r="C37" s="71" t="s">
        <v>23</v>
      </c>
      <c r="D37" s="78">
        <f>D41+D46+D47</f>
        <v>2353.3000000000002</v>
      </c>
      <c r="E37" s="78">
        <f t="shared" ref="E37:F37" si="0">E41+E46</f>
        <v>1772.4</v>
      </c>
      <c r="F37" s="78">
        <f t="shared" si="0"/>
        <v>1772.4</v>
      </c>
      <c r="I37" s="35"/>
    </row>
    <row r="38" spans="1:9" ht="51.75" hidden="1" x14ac:dyDescent="0.25">
      <c r="A38" s="97" t="s">
        <v>622</v>
      </c>
      <c r="B38" s="97"/>
      <c r="C38" s="64" t="s">
        <v>623</v>
      </c>
      <c r="D38" s="79">
        <v>0</v>
      </c>
      <c r="E38" s="79">
        <v>0</v>
      </c>
      <c r="F38" s="79">
        <v>0</v>
      </c>
      <c r="I38" s="35"/>
    </row>
    <row r="39" spans="1:9" ht="56.25" hidden="1" customHeight="1" x14ac:dyDescent="0.25">
      <c r="A39" s="97" t="s">
        <v>622</v>
      </c>
      <c r="B39" s="97"/>
      <c r="C39" s="64" t="s">
        <v>623</v>
      </c>
      <c r="D39" s="79"/>
      <c r="E39" s="79"/>
      <c r="F39" s="79"/>
      <c r="I39" s="35"/>
    </row>
    <row r="40" spans="1:9" ht="39" hidden="1" x14ac:dyDescent="0.25">
      <c r="A40" s="97" t="s">
        <v>522</v>
      </c>
      <c r="B40" s="97"/>
      <c r="C40" s="65" t="s">
        <v>463</v>
      </c>
      <c r="D40" s="79"/>
      <c r="E40" s="79"/>
      <c r="F40" s="79"/>
      <c r="I40" s="36"/>
    </row>
    <row r="41" spans="1:9" ht="56.25" customHeight="1" x14ac:dyDescent="0.25">
      <c r="A41" s="98" t="s">
        <v>542</v>
      </c>
      <c r="B41" s="98"/>
      <c r="C41" s="68" t="s">
        <v>543</v>
      </c>
      <c r="D41" s="77">
        <v>1223.9000000000001</v>
      </c>
      <c r="E41" s="77">
        <v>1223.9000000000001</v>
      </c>
      <c r="F41" s="77">
        <v>1223.9000000000001</v>
      </c>
      <c r="I41" s="37"/>
    </row>
    <row r="42" spans="1:9" ht="39" hidden="1" x14ac:dyDescent="0.25">
      <c r="A42" s="98" t="s">
        <v>620</v>
      </c>
      <c r="B42" s="98"/>
      <c r="C42" s="69" t="s">
        <v>621</v>
      </c>
      <c r="D42" s="77"/>
      <c r="E42" s="77"/>
      <c r="F42" s="77"/>
      <c r="I42" s="37"/>
    </row>
    <row r="43" spans="1:9" ht="51.75" hidden="1" x14ac:dyDescent="0.25">
      <c r="A43" s="98" t="s">
        <v>643</v>
      </c>
      <c r="B43" s="98"/>
      <c r="C43" s="69" t="s">
        <v>650</v>
      </c>
      <c r="D43" s="77"/>
      <c r="E43" s="77"/>
      <c r="F43" s="77"/>
      <c r="I43" s="37"/>
    </row>
    <row r="44" spans="1:9" ht="64.5" hidden="1" x14ac:dyDescent="0.25">
      <c r="A44" s="98" t="s">
        <v>644</v>
      </c>
      <c r="B44" s="98"/>
      <c r="C44" s="69" t="s">
        <v>645</v>
      </c>
      <c r="D44" s="77"/>
      <c r="E44" s="77"/>
      <c r="F44" s="77"/>
      <c r="I44" s="37"/>
    </row>
    <row r="45" spans="1:9" ht="43.5" hidden="1" customHeight="1" x14ac:dyDescent="0.25">
      <c r="A45" s="98" t="s">
        <v>620</v>
      </c>
      <c r="B45" s="98"/>
      <c r="C45" s="69" t="s">
        <v>646</v>
      </c>
      <c r="D45" s="77"/>
      <c r="E45" s="77"/>
      <c r="F45" s="77"/>
      <c r="I45" s="37"/>
    </row>
    <row r="46" spans="1:9" ht="55.5" customHeight="1" x14ac:dyDescent="0.25">
      <c r="A46" s="98" t="s">
        <v>685</v>
      </c>
      <c r="B46" s="98"/>
      <c r="C46" s="70" t="s">
        <v>668</v>
      </c>
      <c r="D46" s="77">
        <v>548.5</v>
      </c>
      <c r="E46" s="77">
        <v>548.5</v>
      </c>
      <c r="F46" s="77">
        <v>548.5</v>
      </c>
      <c r="I46" s="37"/>
    </row>
    <row r="47" spans="1:9" ht="44.25" customHeight="1" x14ac:dyDescent="0.25">
      <c r="A47" s="99" t="s">
        <v>620</v>
      </c>
      <c r="B47" s="99"/>
      <c r="C47" s="81" t="s">
        <v>646</v>
      </c>
      <c r="D47" s="82">
        <v>580.9</v>
      </c>
      <c r="E47" s="77">
        <v>0</v>
      </c>
      <c r="F47" s="77">
        <v>0</v>
      </c>
      <c r="I47" s="37"/>
    </row>
    <row r="48" spans="1:9" ht="26.25" x14ac:dyDescent="0.25">
      <c r="A48" s="94" t="s">
        <v>523</v>
      </c>
      <c r="B48" s="95"/>
      <c r="C48" s="71" t="s">
        <v>24</v>
      </c>
      <c r="D48" s="78">
        <f>D49</f>
        <v>21469.999999999993</v>
      </c>
      <c r="E48" s="78">
        <f t="shared" ref="E48:F48" si="1">E49</f>
        <v>21525.399999999994</v>
      </c>
      <c r="F48" s="78">
        <f t="shared" si="1"/>
        <v>21566.699999999997</v>
      </c>
      <c r="I48" s="36"/>
    </row>
    <row r="49" spans="1:11" ht="43.5" customHeight="1" x14ac:dyDescent="0.25">
      <c r="A49" s="86" t="s">
        <v>524</v>
      </c>
      <c r="B49" s="86"/>
      <c r="C49" s="68" t="s">
        <v>25</v>
      </c>
      <c r="D49" s="77">
        <f>D50+D51+D52+D53+D54+D55+D56+D57+D58+D59+D60+D61+D62+D65+D66+D67+D68</f>
        <v>21469.999999999993</v>
      </c>
      <c r="E49" s="77">
        <f>E50+E51+E52+E53+E54+E55+E56+E57+E58+E59+E60+E61+E62+E65+E66+E67+E68</f>
        <v>21525.399999999994</v>
      </c>
      <c r="F49" s="77">
        <f>F50+F51+F52+F53+F54+F55+F56+F57+F58+F59+F60+F61+F62+F65+F66+F67+F68</f>
        <v>21566.699999999997</v>
      </c>
      <c r="I49" s="36"/>
    </row>
    <row r="50" spans="1:11" ht="84.75" customHeight="1" x14ac:dyDescent="0.25">
      <c r="A50" s="86" t="s">
        <v>525</v>
      </c>
      <c r="B50" s="86"/>
      <c r="C50" s="68" t="s">
        <v>673</v>
      </c>
      <c r="D50" s="77">
        <v>322.5</v>
      </c>
      <c r="E50" s="77">
        <v>322.5</v>
      </c>
      <c r="F50" s="77">
        <v>322.5</v>
      </c>
      <c r="I50" s="36"/>
    </row>
    <row r="51" spans="1:11" ht="81" customHeight="1" x14ac:dyDescent="0.25">
      <c r="A51" s="86" t="s">
        <v>526</v>
      </c>
      <c r="B51" s="86"/>
      <c r="C51" s="68" t="s">
        <v>672</v>
      </c>
      <c r="D51" s="77">
        <v>64.900000000000006</v>
      </c>
      <c r="E51" s="77">
        <v>64.900000000000006</v>
      </c>
      <c r="F51" s="77">
        <v>64.900000000000006</v>
      </c>
      <c r="I51" s="36"/>
    </row>
    <row r="52" spans="1:11" ht="166.5" customHeight="1" x14ac:dyDescent="0.25">
      <c r="A52" s="86" t="s">
        <v>527</v>
      </c>
      <c r="B52" s="86"/>
      <c r="C52" s="68" t="s">
        <v>671</v>
      </c>
      <c r="D52" s="77">
        <v>53.9</v>
      </c>
      <c r="E52" s="77">
        <v>55.7</v>
      </c>
      <c r="F52" s="77">
        <v>57.5</v>
      </c>
      <c r="I52" s="36"/>
    </row>
    <row r="53" spans="1:11" ht="71.25" customHeight="1" x14ac:dyDescent="0.25">
      <c r="A53" s="86" t="s">
        <v>528</v>
      </c>
      <c r="B53" s="86"/>
      <c r="C53" s="68" t="s">
        <v>681</v>
      </c>
      <c r="D53" s="77">
        <v>331.8</v>
      </c>
      <c r="E53" s="77">
        <v>346.6</v>
      </c>
      <c r="F53" s="77">
        <v>346.6</v>
      </c>
      <c r="I53" s="36"/>
    </row>
    <row r="54" spans="1:11" ht="108.75" customHeight="1" x14ac:dyDescent="0.25">
      <c r="A54" s="86" t="s">
        <v>529</v>
      </c>
      <c r="B54" s="86"/>
      <c r="C54" s="68" t="s">
        <v>686</v>
      </c>
      <c r="D54" s="77">
        <v>23.7</v>
      </c>
      <c r="E54" s="77">
        <v>24.5</v>
      </c>
      <c r="F54" s="77">
        <v>25.2</v>
      </c>
      <c r="I54" s="37"/>
    </row>
    <row r="55" spans="1:11" ht="55.5" customHeight="1" x14ac:dyDescent="0.25">
      <c r="A55" s="86" t="s">
        <v>530</v>
      </c>
      <c r="B55" s="86"/>
      <c r="C55" s="68" t="s">
        <v>670</v>
      </c>
      <c r="D55" s="77">
        <v>6809</v>
      </c>
      <c r="E55" s="77">
        <v>6809</v>
      </c>
      <c r="F55" s="77">
        <v>6809</v>
      </c>
      <c r="I55" s="37"/>
    </row>
    <row r="56" spans="1:11" ht="56.25" customHeight="1" x14ac:dyDescent="0.25">
      <c r="A56" s="86" t="s">
        <v>531</v>
      </c>
      <c r="B56" s="86"/>
      <c r="C56" s="68" t="s">
        <v>669</v>
      </c>
      <c r="D56" s="77">
        <v>10546.7</v>
      </c>
      <c r="E56" s="77">
        <v>10546.7</v>
      </c>
      <c r="F56" s="77">
        <v>10546.7</v>
      </c>
      <c r="I56" s="37"/>
    </row>
    <row r="57" spans="1:11" ht="138.75" customHeight="1" x14ac:dyDescent="0.25">
      <c r="A57" s="86" t="s">
        <v>532</v>
      </c>
      <c r="B57" s="86"/>
      <c r="C57" s="68" t="s">
        <v>677</v>
      </c>
      <c r="D57" s="77">
        <v>300.60000000000002</v>
      </c>
      <c r="E57" s="77">
        <v>300.60000000000002</v>
      </c>
      <c r="F57" s="77">
        <v>300.60000000000002</v>
      </c>
      <c r="I57" s="36"/>
    </row>
    <row r="58" spans="1:11" ht="79.5" customHeight="1" x14ac:dyDescent="0.25">
      <c r="A58" s="86" t="s">
        <v>533</v>
      </c>
      <c r="B58" s="86"/>
      <c r="C58" s="68" t="s">
        <v>679</v>
      </c>
      <c r="D58" s="77">
        <v>300.60000000000002</v>
      </c>
      <c r="E58" s="77">
        <v>300.60000000000002</v>
      </c>
      <c r="F58" s="77">
        <v>300.60000000000002</v>
      </c>
      <c r="I58" s="36"/>
      <c r="K58" s="35"/>
    </row>
    <row r="59" spans="1:11" ht="72.75" customHeight="1" x14ac:dyDescent="0.25">
      <c r="A59" s="86" t="s">
        <v>534</v>
      </c>
      <c r="B59" s="86"/>
      <c r="C59" s="68" t="s">
        <v>680</v>
      </c>
      <c r="D59" s="77">
        <v>884.6</v>
      </c>
      <c r="E59" s="77">
        <v>922.6</v>
      </c>
      <c r="F59" s="77">
        <v>961.4</v>
      </c>
      <c r="I59" s="36"/>
    </row>
    <row r="60" spans="1:11" ht="78.75" customHeight="1" x14ac:dyDescent="0.25">
      <c r="A60" s="86" t="s">
        <v>535</v>
      </c>
      <c r="B60" s="86"/>
      <c r="C60" s="68" t="s">
        <v>676</v>
      </c>
      <c r="D60" s="77">
        <v>300.60000000000002</v>
      </c>
      <c r="E60" s="77">
        <v>300.60000000000002</v>
      </c>
      <c r="F60" s="77">
        <v>300.60000000000002</v>
      </c>
      <c r="I60" s="37"/>
    </row>
    <row r="61" spans="1:11" ht="97.5" customHeight="1" x14ac:dyDescent="0.25">
      <c r="A61" s="86" t="s">
        <v>536</v>
      </c>
      <c r="B61" s="86"/>
      <c r="C61" s="68" t="s">
        <v>675</v>
      </c>
      <c r="D61" s="77">
        <v>300.60000000000002</v>
      </c>
      <c r="E61" s="77">
        <v>300.60000000000002</v>
      </c>
      <c r="F61" s="77">
        <v>300.60000000000002</v>
      </c>
      <c r="I61" s="37"/>
    </row>
    <row r="62" spans="1:11" ht="87.75" customHeight="1" x14ac:dyDescent="0.25">
      <c r="A62" s="86" t="s">
        <v>537</v>
      </c>
      <c r="B62" s="86"/>
      <c r="C62" s="68" t="s">
        <v>674</v>
      </c>
      <c r="D62" s="77">
        <v>901.7</v>
      </c>
      <c r="E62" s="77">
        <v>901.7</v>
      </c>
      <c r="F62" s="77">
        <v>901.7</v>
      </c>
      <c r="I62" s="37"/>
    </row>
    <row r="63" spans="1:11" ht="80.25" hidden="1" customHeight="1" x14ac:dyDescent="0.25">
      <c r="A63" s="86" t="s">
        <v>538</v>
      </c>
      <c r="B63" s="86"/>
      <c r="C63" s="72" t="s">
        <v>641</v>
      </c>
      <c r="D63" s="77">
        <f>1.4-1.4</f>
        <v>0</v>
      </c>
      <c r="E63" s="77">
        <f>1.4-1.4</f>
        <v>0</v>
      </c>
      <c r="F63" s="77">
        <f>1.4-1.4</f>
        <v>0</v>
      </c>
      <c r="I63" s="36"/>
    </row>
    <row r="64" spans="1:11" ht="40.5" hidden="1" customHeight="1" x14ac:dyDescent="0.25">
      <c r="A64" s="86" t="s">
        <v>539</v>
      </c>
      <c r="B64" s="86"/>
      <c r="C64" s="72" t="s">
        <v>642</v>
      </c>
      <c r="D64" s="77">
        <f>48.7-48.7</f>
        <v>0</v>
      </c>
      <c r="E64" s="77">
        <f>48.7-48.7</f>
        <v>0</v>
      </c>
      <c r="F64" s="77">
        <f>48.7-48.7</f>
        <v>0</v>
      </c>
      <c r="I64" s="36"/>
    </row>
    <row r="65" spans="1:9" ht="87" customHeight="1" x14ac:dyDescent="0.25">
      <c r="A65" s="86" t="s">
        <v>651</v>
      </c>
      <c r="B65" s="86"/>
      <c r="C65" s="72" t="s">
        <v>652</v>
      </c>
      <c r="D65" s="77">
        <v>28.2</v>
      </c>
      <c r="E65" s="77">
        <v>28.2</v>
      </c>
      <c r="F65" s="77">
        <v>28.2</v>
      </c>
      <c r="I65" s="36"/>
    </row>
    <row r="66" spans="1:9" ht="53.25" customHeight="1" x14ac:dyDescent="0.25">
      <c r="A66" s="86" t="s">
        <v>540</v>
      </c>
      <c r="B66" s="86"/>
      <c r="C66" s="68" t="s">
        <v>678</v>
      </c>
      <c r="D66" s="77">
        <v>300.60000000000002</v>
      </c>
      <c r="E66" s="77">
        <v>300.60000000000002</v>
      </c>
      <c r="F66" s="77">
        <v>300.60000000000002</v>
      </c>
      <c r="I66" s="36"/>
    </row>
    <row r="67" spans="1:9" ht="70.5" hidden="1" customHeight="1" x14ac:dyDescent="0.25">
      <c r="A67" s="86" t="s">
        <v>663</v>
      </c>
      <c r="B67" s="86"/>
      <c r="C67" s="68" t="s">
        <v>662</v>
      </c>
      <c r="D67" s="77"/>
      <c r="E67" s="77"/>
      <c r="F67" s="77"/>
      <c r="I67" s="36"/>
    </row>
    <row r="68" spans="1:9" ht="51.75" hidden="1" x14ac:dyDescent="0.25">
      <c r="A68" s="86" t="s">
        <v>541</v>
      </c>
      <c r="B68" s="86"/>
      <c r="C68" s="67" t="s">
        <v>464</v>
      </c>
      <c r="D68" s="77"/>
      <c r="E68" s="77"/>
      <c r="F68" s="77"/>
      <c r="I68" s="36"/>
    </row>
    <row r="69" spans="1:9" ht="64.5" hidden="1" x14ac:dyDescent="0.25">
      <c r="A69" s="86" t="s">
        <v>636</v>
      </c>
      <c r="B69" s="86"/>
      <c r="C69" s="67" t="s">
        <v>637</v>
      </c>
      <c r="D69" s="77">
        <v>0</v>
      </c>
      <c r="E69" s="77"/>
      <c r="F69" s="77"/>
      <c r="I69" s="36"/>
    </row>
    <row r="70" spans="1:9" ht="18" customHeight="1" x14ac:dyDescent="0.25">
      <c r="A70" s="96" t="s">
        <v>548</v>
      </c>
      <c r="B70" s="96"/>
      <c r="C70" s="71" t="s">
        <v>683</v>
      </c>
      <c r="D70" s="78">
        <f>D71</f>
        <v>0</v>
      </c>
      <c r="E70" s="78">
        <f t="shared" ref="E70:F70" si="2">E71</f>
        <v>0</v>
      </c>
      <c r="F70" s="78">
        <f t="shared" si="2"/>
        <v>1800</v>
      </c>
      <c r="I70" s="36"/>
    </row>
    <row r="71" spans="1:9" ht="36" customHeight="1" x14ac:dyDescent="0.25">
      <c r="A71" s="96" t="s">
        <v>653</v>
      </c>
      <c r="B71" s="96"/>
      <c r="C71" s="71" t="s">
        <v>654</v>
      </c>
      <c r="D71" s="78">
        <f>D72</f>
        <v>0</v>
      </c>
      <c r="E71" s="78">
        <f t="shared" ref="E71:F71" si="3">E72</f>
        <v>0</v>
      </c>
      <c r="F71" s="78">
        <f t="shared" si="3"/>
        <v>1800</v>
      </c>
      <c r="I71" s="36"/>
    </row>
    <row r="72" spans="1:9" ht="71.25" customHeight="1" x14ac:dyDescent="0.25">
      <c r="A72" s="86" t="s">
        <v>613</v>
      </c>
      <c r="B72" s="86"/>
      <c r="C72" s="67" t="s">
        <v>682</v>
      </c>
      <c r="D72" s="77">
        <v>0</v>
      </c>
      <c r="E72" s="77">
        <v>0</v>
      </c>
      <c r="F72" s="77">
        <v>1800</v>
      </c>
      <c r="I72" s="36"/>
    </row>
    <row r="73" spans="1:9" hidden="1" x14ac:dyDescent="0.25">
      <c r="A73" s="100"/>
      <c r="B73" s="100"/>
      <c r="C73" s="13"/>
      <c r="D73" s="76"/>
      <c r="E73" s="76"/>
      <c r="F73" s="76"/>
      <c r="I73" s="36"/>
    </row>
    <row r="74" spans="1:9" hidden="1" x14ac:dyDescent="0.25">
      <c r="A74" s="103"/>
      <c r="B74" s="103"/>
      <c r="C74" s="14"/>
      <c r="D74" s="76"/>
      <c r="E74" s="76"/>
      <c r="F74" s="76"/>
      <c r="I74" s="36"/>
    </row>
    <row r="75" spans="1:9" ht="64.5" hidden="1" x14ac:dyDescent="0.25">
      <c r="A75" s="100" t="s">
        <v>632</v>
      </c>
      <c r="B75" s="100"/>
      <c r="C75" s="13" t="s">
        <v>633</v>
      </c>
      <c r="D75" s="76">
        <v>0</v>
      </c>
      <c r="E75" s="76">
        <v>0</v>
      </c>
      <c r="F75" s="76">
        <v>0</v>
      </c>
      <c r="I75" s="36"/>
    </row>
    <row r="76" spans="1:9" ht="68.25" hidden="1" customHeight="1" x14ac:dyDescent="0.25">
      <c r="A76" s="100" t="s">
        <v>634</v>
      </c>
      <c r="B76" s="100"/>
      <c r="C76" s="13" t="s">
        <v>635</v>
      </c>
      <c r="D76" s="76">
        <v>0</v>
      </c>
      <c r="E76" s="76">
        <v>0</v>
      </c>
      <c r="F76" s="76">
        <v>0</v>
      </c>
      <c r="I76" s="36"/>
    </row>
    <row r="77" spans="1:9" ht="38.25" hidden="1" customHeight="1" x14ac:dyDescent="0.25">
      <c r="A77" s="103" t="s">
        <v>624</v>
      </c>
      <c r="B77" s="103"/>
      <c r="C77" s="14" t="s">
        <v>625</v>
      </c>
      <c r="D77" s="75">
        <v>0</v>
      </c>
      <c r="E77" s="76">
        <v>0</v>
      </c>
      <c r="F77" s="76">
        <v>0</v>
      </c>
      <c r="I77" s="36"/>
    </row>
    <row r="78" spans="1:9" ht="31.5" hidden="1" customHeight="1" x14ac:dyDescent="0.25">
      <c r="A78" s="100" t="s">
        <v>626</v>
      </c>
      <c r="B78" s="100"/>
      <c r="C78" s="13" t="s">
        <v>627</v>
      </c>
      <c r="D78" s="76">
        <v>0</v>
      </c>
      <c r="E78" s="76">
        <v>0</v>
      </c>
      <c r="F78" s="76">
        <v>0</v>
      </c>
      <c r="I78" s="36"/>
    </row>
    <row r="79" spans="1:9" ht="26.25" hidden="1" x14ac:dyDescent="0.25">
      <c r="A79" s="103" t="s">
        <v>628</v>
      </c>
      <c r="B79" s="103"/>
      <c r="C79" s="14" t="s">
        <v>629</v>
      </c>
      <c r="D79" s="75">
        <v>0</v>
      </c>
      <c r="E79" s="76">
        <v>0</v>
      </c>
      <c r="F79" s="76">
        <v>0</v>
      </c>
      <c r="I79" s="36"/>
    </row>
    <row r="80" spans="1:9" ht="26.25" hidden="1" customHeight="1" x14ac:dyDescent="0.25">
      <c r="A80" s="100" t="s">
        <v>630</v>
      </c>
      <c r="B80" s="100"/>
      <c r="C80" s="13" t="s">
        <v>627</v>
      </c>
      <c r="D80" s="76">
        <v>0</v>
      </c>
      <c r="E80" s="76">
        <v>0</v>
      </c>
      <c r="F80" s="76">
        <v>0</v>
      </c>
      <c r="I80" s="36"/>
    </row>
    <row r="81" spans="1:9" ht="71.25" hidden="1" customHeight="1" x14ac:dyDescent="0.25">
      <c r="A81" s="87" t="s">
        <v>636</v>
      </c>
      <c r="B81" s="87"/>
      <c r="C81" s="13" t="s">
        <v>637</v>
      </c>
      <c r="D81" s="76"/>
      <c r="E81" s="76">
        <v>0</v>
      </c>
      <c r="F81" s="76">
        <v>0</v>
      </c>
      <c r="I81" s="36"/>
    </row>
    <row r="82" spans="1:9" ht="26.25" hidden="1" customHeight="1" x14ac:dyDescent="0.25">
      <c r="A82" s="93" t="s">
        <v>653</v>
      </c>
      <c r="B82" s="93"/>
      <c r="C82" s="14" t="s">
        <v>654</v>
      </c>
      <c r="D82" s="75">
        <f>D83+D85+D84</f>
        <v>0</v>
      </c>
      <c r="E82" s="75">
        <v>0</v>
      </c>
      <c r="F82" s="75">
        <v>0</v>
      </c>
      <c r="I82" s="36"/>
    </row>
    <row r="83" spans="1:9" ht="51.75" hidden="1" customHeight="1" x14ac:dyDescent="0.25">
      <c r="A83" s="101" t="s">
        <v>655</v>
      </c>
      <c r="B83" s="102"/>
      <c r="C83" s="13" t="s">
        <v>656</v>
      </c>
      <c r="D83" s="76"/>
      <c r="E83" s="76">
        <v>0</v>
      </c>
      <c r="F83" s="76">
        <v>0</v>
      </c>
      <c r="I83" s="36"/>
    </row>
    <row r="84" spans="1:9" ht="67.5" hidden="1" customHeight="1" x14ac:dyDescent="0.25">
      <c r="A84" s="101" t="s">
        <v>660</v>
      </c>
      <c r="B84" s="102"/>
      <c r="C84" s="13" t="s">
        <v>661</v>
      </c>
      <c r="D84" s="76"/>
      <c r="E84" s="76">
        <v>0</v>
      </c>
      <c r="F84" s="76">
        <v>0</v>
      </c>
      <c r="I84" s="36"/>
    </row>
    <row r="85" spans="1:9" ht="70.5" hidden="1" customHeight="1" x14ac:dyDescent="0.25">
      <c r="A85" s="101" t="s">
        <v>657</v>
      </c>
      <c r="B85" s="102"/>
      <c r="C85" s="13" t="s">
        <v>633</v>
      </c>
      <c r="D85" s="76"/>
      <c r="E85" s="76">
        <v>0</v>
      </c>
      <c r="F85" s="76">
        <v>0</v>
      </c>
      <c r="I85" s="36"/>
    </row>
    <row r="86" spans="1:9" ht="45" hidden="1" customHeight="1" x14ac:dyDescent="0.25">
      <c r="A86" s="103" t="s">
        <v>624</v>
      </c>
      <c r="B86" s="103"/>
      <c r="C86" s="14" t="s">
        <v>625</v>
      </c>
      <c r="D86" s="76"/>
      <c r="E86" s="76">
        <v>0</v>
      </c>
      <c r="F86" s="76">
        <v>0</v>
      </c>
      <c r="I86" s="36"/>
    </row>
    <row r="87" spans="1:9" ht="44.25" hidden="1" customHeight="1" x14ac:dyDescent="0.25">
      <c r="A87" s="100" t="s">
        <v>626</v>
      </c>
      <c r="B87" s="100"/>
      <c r="C87" s="61" t="s">
        <v>648</v>
      </c>
      <c r="D87" s="76"/>
      <c r="E87" s="76">
        <v>0</v>
      </c>
      <c r="F87" s="76">
        <v>0</v>
      </c>
      <c r="I87" s="36"/>
    </row>
    <row r="88" spans="1:9" ht="26.25" hidden="1" customHeight="1" x14ac:dyDescent="0.25">
      <c r="A88" s="103" t="s">
        <v>628</v>
      </c>
      <c r="B88" s="103"/>
      <c r="C88" s="14" t="s">
        <v>629</v>
      </c>
      <c r="D88" s="76"/>
      <c r="E88" s="76">
        <v>0</v>
      </c>
      <c r="F88" s="76">
        <v>0</v>
      </c>
      <c r="I88" s="36"/>
    </row>
    <row r="89" spans="1:9" ht="26.25" hidden="1" customHeight="1" x14ac:dyDescent="0.25">
      <c r="A89" s="100" t="s">
        <v>630</v>
      </c>
      <c r="B89" s="100"/>
      <c r="C89" s="61" t="s">
        <v>649</v>
      </c>
      <c r="D89" s="76"/>
      <c r="E89" s="76">
        <v>0</v>
      </c>
      <c r="F89" s="76">
        <v>0</v>
      </c>
      <c r="I89" s="36"/>
    </row>
    <row r="90" spans="1:9" x14ac:dyDescent="0.25">
      <c r="A90" s="106" t="s">
        <v>26</v>
      </c>
      <c r="B90" s="106"/>
      <c r="C90" s="9"/>
      <c r="D90" s="80">
        <f>D18+D28</f>
        <v>88107.4</v>
      </c>
      <c r="E90" s="80">
        <f>E18+E28</f>
        <v>64964.099999999991</v>
      </c>
      <c r="F90" s="80">
        <f>F18+F28</f>
        <v>67752</v>
      </c>
      <c r="I90" s="36"/>
    </row>
    <row r="91" spans="1:9" x14ac:dyDescent="0.25">
      <c r="A91" s="104"/>
      <c r="B91" s="104"/>
      <c r="C91" s="10"/>
      <c r="D91" s="10"/>
      <c r="E91" s="10"/>
      <c r="F91" s="10"/>
      <c r="I91" s="36"/>
    </row>
    <row r="92" spans="1:9" x14ac:dyDescent="0.25">
      <c r="A92" s="104"/>
      <c r="B92" s="104"/>
      <c r="C92" s="10"/>
      <c r="D92" s="10"/>
      <c r="E92" s="10"/>
      <c r="F92" s="10"/>
      <c r="I92" s="36"/>
    </row>
    <row r="93" spans="1:9" x14ac:dyDescent="0.25">
      <c r="A93" s="105"/>
      <c r="B93" s="105"/>
    </row>
  </sheetData>
  <mergeCells count="87">
    <mergeCell ref="A92:B92"/>
    <mergeCell ref="A93:B93"/>
    <mergeCell ref="A86:B86"/>
    <mergeCell ref="A87:B87"/>
    <mergeCell ref="A88:B88"/>
    <mergeCell ref="A89:B89"/>
    <mergeCell ref="A90:B90"/>
    <mergeCell ref="A91:B91"/>
    <mergeCell ref="A85:B85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73:B73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2:B72"/>
    <mergeCell ref="A71:B71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8:B48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3:B33"/>
    <mergeCell ref="A34:B34"/>
    <mergeCell ref="A25:B25"/>
    <mergeCell ref="A26:B26"/>
    <mergeCell ref="A27:B27"/>
    <mergeCell ref="A28:B28"/>
    <mergeCell ref="A29:B29"/>
    <mergeCell ref="A35:B35"/>
    <mergeCell ref="A24:B24"/>
    <mergeCell ref="A13:F13"/>
    <mergeCell ref="A14:B16"/>
    <mergeCell ref="C14:C16"/>
    <mergeCell ref="D14:F15"/>
    <mergeCell ref="A17:B17"/>
    <mergeCell ref="A18:B18"/>
    <mergeCell ref="A19:B19"/>
    <mergeCell ref="A20:B20"/>
    <mergeCell ref="A21:B21"/>
    <mergeCell ref="A22:B22"/>
    <mergeCell ref="A23:B23"/>
    <mergeCell ref="A30:B30"/>
    <mergeCell ref="A31:B31"/>
    <mergeCell ref="A32:B32"/>
    <mergeCell ref="A11:F11"/>
    <mergeCell ref="D1:F1"/>
    <mergeCell ref="D2:F2"/>
    <mergeCell ref="D3:F3"/>
    <mergeCell ref="D4:F4"/>
    <mergeCell ref="A10:F1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84" t="s">
        <v>460</v>
      </c>
      <c r="B1" s="84"/>
      <c r="C1" s="84"/>
      <c r="D1" s="84"/>
      <c r="E1" s="84"/>
      <c r="F1" s="84"/>
      <c r="G1" s="84"/>
      <c r="H1" s="84"/>
    </row>
    <row r="2" spans="1:9" ht="15.75" hidden="1" x14ac:dyDescent="0.2">
      <c r="A2" s="110" t="s">
        <v>28</v>
      </c>
      <c r="B2" s="110"/>
      <c r="C2" s="110"/>
      <c r="D2" s="110"/>
      <c r="E2" s="110"/>
      <c r="F2" s="110"/>
      <c r="G2" s="110"/>
      <c r="H2" s="110"/>
    </row>
    <row r="3" spans="1:9" ht="15.75" hidden="1" x14ac:dyDescent="0.2">
      <c r="A3" s="111" t="s">
        <v>514</v>
      </c>
      <c r="B3" s="111"/>
      <c r="C3" s="111"/>
      <c r="D3" s="111"/>
      <c r="E3" s="111"/>
      <c r="F3" s="111"/>
      <c r="G3" s="111"/>
      <c r="H3" s="111"/>
    </row>
    <row r="4" spans="1:9" ht="16.5" customHeight="1" x14ac:dyDescent="0.25">
      <c r="A4" s="84" t="s">
        <v>458</v>
      </c>
      <c r="B4" s="84"/>
      <c r="C4" s="84"/>
      <c r="D4" s="84"/>
      <c r="E4" s="84"/>
      <c r="F4" s="84"/>
      <c r="G4" s="84"/>
      <c r="H4" s="84"/>
    </row>
    <row r="5" spans="1:9" ht="15" customHeight="1" x14ac:dyDescent="0.2">
      <c r="A5" s="110" t="s">
        <v>516</v>
      </c>
      <c r="B5" s="110"/>
      <c r="C5" s="110"/>
      <c r="D5" s="110"/>
      <c r="E5" s="110"/>
      <c r="F5" s="110"/>
      <c r="G5" s="110"/>
      <c r="H5" s="110"/>
    </row>
    <row r="6" spans="1:9" ht="20.25" customHeight="1" x14ac:dyDescent="0.2">
      <c r="A6" s="111" t="s">
        <v>619</v>
      </c>
      <c r="B6" s="111"/>
      <c r="C6" s="111"/>
      <c r="D6" s="111"/>
      <c r="E6" s="111"/>
      <c r="F6" s="111"/>
      <c r="G6" s="111"/>
      <c r="H6" s="111"/>
      <c r="I6" s="40"/>
    </row>
    <row r="7" spans="1:9" ht="20.25" customHeight="1" x14ac:dyDescent="0.2">
      <c r="A7" s="109"/>
      <c r="B7" s="109"/>
      <c r="C7" s="109"/>
      <c r="D7" s="109"/>
      <c r="E7" s="109"/>
      <c r="F7" s="109"/>
      <c r="G7" s="109"/>
      <c r="H7" s="109"/>
      <c r="I7" s="40"/>
    </row>
    <row r="8" spans="1:9" ht="20.25" customHeight="1" x14ac:dyDescent="0.25">
      <c r="A8" s="84" t="s">
        <v>459</v>
      </c>
      <c r="B8" s="84"/>
      <c r="C8" s="84"/>
      <c r="D8" s="84"/>
      <c r="E8" s="84"/>
      <c r="F8" s="84"/>
      <c r="G8" s="84"/>
      <c r="H8" s="84"/>
      <c r="I8" s="40"/>
    </row>
    <row r="9" spans="1:9" ht="20.25" customHeight="1" x14ac:dyDescent="0.2">
      <c r="A9" s="110" t="s">
        <v>516</v>
      </c>
      <c r="B9" s="110"/>
      <c r="C9" s="110"/>
      <c r="D9" s="110"/>
      <c r="E9" s="110"/>
      <c r="F9" s="110"/>
      <c r="G9" s="110"/>
      <c r="H9" s="110"/>
      <c r="I9" s="40"/>
    </row>
    <row r="10" spans="1:9" ht="19.5" customHeight="1" x14ac:dyDescent="0.2">
      <c r="A10" s="111" t="s">
        <v>618</v>
      </c>
      <c r="B10" s="111"/>
      <c r="C10" s="111"/>
      <c r="D10" s="111"/>
      <c r="E10" s="111"/>
      <c r="F10" s="111"/>
      <c r="G10" s="111"/>
      <c r="H10" s="111"/>
    </row>
    <row r="11" spans="1:9" ht="88.5" customHeight="1" x14ac:dyDescent="0.3">
      <c r="A11" s="112" t="s">
        <v>549</v>
      </c>
      <c r="B11" s="112"/>
      <c r="C11" s="112"/>
      <c r="D11" s="112"/>
      <c r="E11" s="112"/>
      <c r="F11" s="112"/>
      <c r="G11" s="112"/>
      <c r="H11" s="11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13" t="s">
        <v>30</v>
      </c>
      <c r="B13" s="114" t="s">
        <v>31</v>
      </c>
      <c r="C13" s="114" t="s">
        <v>32</v>
      </c>
      <c r="D13" s="114" t="s">
        <v>33</v>
      </c>
      <c r="E13" s="114" t="s">
        <v>34</v>
      </c>
      <c r="F13" s="107" t="s">
        <v>35</v>
      </c>
      <c r="G13" s="107" t="s">
        <v>517</v>
      </c>
      <c r="H13" s="107" t="s">
        <v>518</v>
      </c>
    </row>
    <row r="14" spans="1:9" s="18" customFormat="1" ht="39.75" customHeight="1" x14ac:dyDescent="0.2">
      <c r="A14" s="113"/>
      <c r="B14" s="108"/>
      <c r="C14" s="108"/>
      <c r="D14" s="108"/>
      <c r="E14" s="108"/>
      <c r="F14" s="108"/>
      <c r="G14" s="108"/>
      <c r="H14" s="10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5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2020-11-16T11:00:59Z</dcterms:modified>
</cp:coreProperties>
</file>